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cadiso365-my.sharepoint.com/personal/stefan_vanleijsen_arcadis_com/Documents/Documents/9j Fochtelooerveen/Leidraad/"/>
    </mc:Choice>
  </mc:AlternateContent>
  <xr:revisionPtr revIDLastSave="696" documentId="8_{690B70CE-95F7-46FB-9743-241D2BD87E2B}" xr6:coauthVersionLast="47" xr6:coauthVersionMax="47" xr10:uidLastSave="{CF9C5CAC-ACF4-47A2-B8A4-2D48DC06D537}"/>
  <bookViews>
    <workbookView xWindow="-108" yWindow="-108" windowWidth="23256" windowHeight="12576" xr2:uid="{47B55E47-0C44-4CB0-83A2-F46E828C71EB}"/>
  </bookViews>
  <sheets>
    <sheet name="Invul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13" i="1" l="1"/>
  <c r="V11" i="1"/>
  <c r="M11" i="1"/>
  <c r="M12" i="1"/>
  <c r="M13" i="1"/>
  <c r="M14" i="1"/>
  <c r="M15" i="1"/>
  <c r="M16" i="1"/>
  <c r="M17" i="1"/>
  <c r="M18" i="1"/>
  <c r="M19" i="1"/>
  <c r="M20" i="1"/>
  <c r="M21" i="1"/>
  <c r="M22" i="1"/>
  <c r="M10" i="1"/>
  <c r="V10" i="1"/>
</calcChain>
</file>

<file path=xl/sharedStrings.xml><?xml version="1.0" encoding="utf-8"?>
<sst xmlns="http://schemas.openxmlformats.org/spreadsheetml/2006/main" count="46" uniqueCount="39">
  <si>
    <t>ontgraven</t>
  </si>
  <si>
    <t>vervoeren</t>
  </si>
  <si>
    <t>verwerken</t>
  </si>
  <si>
    <t>veen</t>
  </si>
  <si>
    <t>leem</t>
  </si>
  <si>
    <t>zand</t>
  </si>
  <si>
    <t>Postnr</t>
  </si>
  <si>
    <t>Omschrijving</t>
  </si>
  <si>
    <t>Grond ontgraven uit sleuf t.b.v. kade</t>
  </si>
  <si>
    <t>Grond ontgraven uit bestaande kade.</t>
  </si>
  <si>
    <t>Leem ontgraven uit depot.</t>
  </si>
  <si>
    <t>Zand ontgraven uit depot.</t>
  </si>
  <si>
    <t>Zand uit depot vervoeren naar plaats van verwerking.</t>
  </si>
  <si>
    <t>Leem uit depot vervoeren naar plaats van verwerking.</t>
  </si>
  <si>
    <t>Vrijgekomen veen vervoeren naar plaats van verwerking.</t>
  </si>
  <si>
    <t>Vrijgekomen veen vervoeren naar tijdelijke veenrug.</t>
  </si>
  <si>
    <t>Vervoeren veen uit veenrug naar plaats van verwerking.</t>
  </si>
  <si>
    <t>Zand verwerkin in kade.</t>
  </si>
  <si>
    <t>Leem verwerken in kade.</t>
  </si>
  <si>
    <t>Veen verwerken in kade.</t>
  </si>
  <si>
    <t>Veen verwerken in terrein.</t>
  </si>
  <si>
    <t>Waterstof</t>
  </si>
  <si>
    <t>Elektrisch</t>
  </si>
  <si>
    <t>HVO100 stage IV</t>
  </si>
  <si>
    <t>m3</t>
  </si>
  <si>
    <t>GRONDBALANS</t>
  </si>
  <si>
    <t>Subtotaal per post</t>
  </si>
  <si>
    <t>Controle ingevulde hoeveelheden</t>
  </si>
  <si>
    <t>Resultaat</t>
  </si>
  <si>
    <t>gewicht</t>
  </si>
  <si>
    <t>Resultaat emissieloos te verzetten m3</t>
  </si>
  <si>
    <t>totaal uit grondbalans</t>
  </si>
  <si>
    <t xml:space="preserve">totaal ingevuld </t>
  </si>
  <si>
    <t>Toelichting op invulsheet</t>
  </si>
  <si>
    <t>In de groen gearceerde cellen staat vervolgens het percentage van de te verzetten m³ die emissieloos worden gerealiseerd.</t>
  </si>
  <si>
    <t>IN TE VULLEN DOOR INSCHRIJVER</t>
  </si>
  <si>
    <t xml:space="preserve">Deze Excel is bedoeld ter onderbouwing van de transparante beoordeling. </t>
  </si>
  <si>
    <t>In de blauw gearceerde cellen kan de inschrijver invullen hoe deze de te verzetten m³ wil realiseren. Hierbij wordt onderscheid gemaakt tussen HVO100 stage IV, waterstof en elektrisch materieel. Voor transport wordt een wegingsfactor 3 toegepast en voor ontgraven een wegingsfactor 1 en voor het verwerken tevens een wegingsfactor 1.</t>
  </si>
  <si>
    <t xml:space="preserve">In de geel gearceerde cellen staat een controle met de grondbalans.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</si>
</sst>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0" fillId="0" borderId="5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11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2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7" xfId="0" applyFill="1" applyBorder="1"/>
    <xf numFmtId="0" fontId="0" fillId="2" borderId="0" xfId="0" applyFill="1" applyBorder="1"/>
    <xf numFmtId="0" fontId="0" fillId="0" borderId="0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0" xfId="0" applyFill="1" applyBorder="1"/>
    <xf numFmtId="0" fontId="0" fillId="3" borderId="20" xfId="0" applyFill="1" applyBorder="1"/>
    <xf numFmtId="0" fontId="0" fillId="3" borderId="21" xfId="0" applyFill="1" applyBorder="1"/>
    <xf numFmtId="0" fontId="0" fillId="3" borderId="22" xfId="0" applyFill="1" applyBorder="1"/>
    <xf numFmtId="0" fontId="0" fillId="3" borderId="23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0" borderId="25" xfId="0" applyFill="1" applyBorder="1"/>
    <xf numFmtId="0" fontId="0" fillId="0" borderId="26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28" xfId="0" applyFill="1" applyBorder="1"/>
    <xf numFmtId="0" fontId="0" fillId="0" borderId="29" xfId="0" applyFill="1" applyBorder="1"/>
    <xf numFmtId="0" fontId="0" fillId="0" borderId="27" xfId="0" applyFill="1" applyBorder="1"/>
    <xf numFmtId="0" fontId="0" fillId="0" borderId="30" xfId="0" applyFill="1" applyBorder="1"/>
    <xf numFmtId="0" fontId="0" fillId="0" borderId="31" xfId="0" applyFill="1" applyBorder="1"/>
    <xf numFmtId="0" fontId="0" fillId="0" borderId="32" xfId="0" applyFill="1" applyBorder="1"/>
    <xf numFmtId="0" fontId="0" fillId="0" borderId="32" xfId="0" applyBorder="1"/>
    <xf numFmtId="0" fontId="0" fillId="0" borderId="35" xfId="0" applyFill="1" applyBorder="1"/>
    <xf numFmtId="0" fontId="0" fillId="0" borderId="36" xfId="0" applyFill="1" applyBorder="1"/>
    <xf numFmtId="0" fontId="0" fillId="0" borderId="34" xfId="0" applyFill="1" applyBorder="1"/>
    <xf numFmtId="0" fontId="0" fillId="0" borderId="33" xfId="0" applyFill="1" applyBorder="1"/>
    <xf numFmtId="0" fontId="0" fillId="0" borderId="37" xfId="0" applyFill="1" applyBorder="1"/>
    <xf numFmtId="0" fontId="0" fillId="0" borderId="38" xfId="0" applyFill="1" applyBorder="1"/>
    <xf numFmtId="0" fontId="0" fillId="0" borderId="10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2" xfId="0" applyFill="1" applyBorder="1"/>
    <xf numFmtId="0" fontId="0" fillId="0" borderId="24" xfId="0" applyFill="1" applyBorder="1"/>
    <xf numFmtId="0" fontId="0" fillId="0" borderId="13" xfId="0" applyFill="1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9" fontId="0" fillId="4" borderId="0" xfId="1" applyFont="1" applyFill="1" applyBorder="1"/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2" borderId="16" xfId="0" applyFont="1" applyFill="1" applyBorder="1"/>
    <xf numFmtId="0" fontId="2" fillId="3" borderId="16" xfId="0" applyFont="1" applyFill="1" applyBorder="1"/>
    <xf numFmtId="0" fontId="2" fillId="0" borderId="0" xfId="0" applyFont="1"/>
    <xf numFmtId="0" fontId="0" fillId="5" borderId="30" xfId="0" applyFill="1" applyBorder="1" applyProtection="1">
      <protection locked="0"/>
    </xf>
    <xf numFmtId="0" fontId="0" fillId="5" borderId="29" xfId="0" applyFill="1" applyBorder="1" applyProtection="1">
      <protection locked="0"/>
    </xf>
    <xf numFmtId="0" fontId="0" fillId="5" borderId="31" xfId="0" applyFill="1" applyBorder="1" applyProtection="1">
      <protection locked="0"/>
    </xf>
    <xf numFmtId="0" fontId="0" fillId="5" borderId="5" xfId="0" applyFill="1" applyBorder="1" applyProtection="1">
      <protection locked="0"/>
    </xf>
    <xf numFmtId="0" fontId="0" fillId="5" borderId="1" xfId="0" applyFill="1" applyBorder="1" applyProtection="1">
      <protection locked="0"/>
    </xf>
    <xf numFmtId="0" fontId="0" fillId="5" borderId="25" xfId="0" applyFill="1" applyBorder="1" applyProtection="1">
      <protection locked="0"/>
    </xf>
    <xf numFmtId="0" fontId="0" fillId="5" borderId="33" xfId="0" applyFill="1" applyBorder="1" applyProtection="1">
      <protection locked="0"/>
    </xf>
    <xf numFmtId="0" fontId="0" fillId="5" borderId="36" xfId="0" applyFill="1" applyBorder="1" applyProtection="1">
      <protection locked="0"/>
    </xf>
    <xf numFmtId="0" fontId="0" fillId="5" borderId="37" xfId="0" applyFill="1" applyBorder="1" applyProtection="1">
      <protection locked="0"/>
    </xf>
    <xf numFmtId="0" fontId="0" fillId="5" borderId="2" xfId="0" applyFill="1" applyBorder="1" applyProtection="1">
      <protection locked="0"/>
    </xf>
    <xf numFmtId="0" fontId="0" fillId="5" borderId="3" xfId="0" applyFill="1" applyBorder="1" applyProtection="1">
      <protection locked="0"/>
    </xf>
    <xf numFmtId="0" fontId="0" fillId="5" borderId="24" xfId="0" applyFill="1" applyBorder="1" applyProtection="1">
      <protection locked="0"/>
    </xf>
    <xf numFmtId="0" fontId="0" fillId="5" borderId="7" xfId="0" applyFill="1" applyBorder="1" applyProtection="1">
      <protection locked="0"/>
    </xf>
    <xf numFmtId="0" fontId="0" fillId="5" borderId="8" xfId="0" applyFill="1" applyBorder="1" applyProtection="1">
      <protection locked="0"/>
    </xf>
    <xf numFmtId="0" fontId="0" fillId="5" borderId="26" xfId="0" applyFill="1" applyBorder="1" applyProtection="1">
      <protection locked="0"/>
    </xf>
    <xf numFmtId="0" fontId="0" fillId="0" borderId="0" xfId="0" applyFont="1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A4A5D-D814-4728-A842-42E7D5766138}">
  <dimension ref="B1:W24"/>
  <sheetViews>
    <sheetView tabSelected="1" zoomScale="85" zoomScaleNormal="85" workbookViewId="0">
      <selection activeCell="I6" sqref="I6"/>
    </sheetView>
  </sheetViews>
  <sheetFormatPr defaultRowHeight="14.4" x14ac:dyDescent="0.3"/>
  <cols>
    <col min="3" max="3" width="50" bestFit="1" customWidth="1"/>
    <col min="4" max="4" width="10.33203125" bestFit="1" customWidth="1"/>
    <col min="5" max="5" width="10.109375" bestFit="1" customWidth="1"/>
    <col min="6" max="6" width="10.5546875" bestFit="1" customWidth="1"/>
    <col min="7" max="7" width="10.33203125" bestFit="1" customWidth="1"/>
    <col min="8" max="8" width="10.109375" bestFit="1" customWidth="1"/>
    <col min="9" max="9" width="10.5546875" bestFit="1" customWidth="1"/>
    <col min="10" max="10" width="10.33203125" bestFit="1" customWidth="1"/>
    <col min="11" max="11" width="10.109375" bestFit="1" customWidth="1"/>
    <col min="12" max="12" width="10.5546875" bestFit="1" customWidth="1"/>
    <col min="13" max="13" width="16.44140625" bestFit="1" customWidth="1"/>
    <col min="15" max="17" width="15.77734375" customWidth="1"/>
    <col min="18" max="18" width="7.5546875" bestFit="1" customWidth="1"/>
    <col min="20" max="20" width="9.5546875" customWidth="1"/>
    <col min="21" max="21" width="35.5546875" bestFit="1" customWidth="1"/>
  </cols>
  <sheetData>
    <row r="1" spans="2:23" x14ac:dyDescent="0.3">
      <c r="B1" s="73" t="s">
        <v>33</v>
      </c>
    </row>
    <row r="2" spans="2:23" x14ac:dyDescent="0.3">
      <c r="B2" s="89" t="s">
        <v>36</v>
      </c>
    </row>
    <row r="3" spans="2:23" x14ac:dyDescent="0.3">
      <c r="B3" t="s">
        <v>37</v>
      </c>
    </row>
    <row r="4" spans="2:23" x14ac:dyDescent="0.3">
      <c r="B4" t="s">
        <v>38</v>
      </c>
    </row>
    <row r="5" spans="2:23" x14ac:dyDescent="0.3">
      <c r="B5" t="s">
        <v>34</v>
      </c>
    </row>
    <row r="7" spans="2:23" ht="15" thickBot="1" x14ac:dyDescent="0.35">
      <c r="B7" s="73" t="s">
        <v>25</v>
      </c>
      <c r="O7" s="73" t="s">
        <v>35</v>
      </c>
    </row>
    <row r="8" spans="2:23" ht="15" thickBot="1" x14ac:dyDescent="0.35">
      <c r="B8" s="5"/>
      <c r="C8" s="53"/>
      <c r="D8" s="59"/>
      <c r="E8" s="60" t="s">
        <v>3</v>
      </c>
      <c r="F8" s="61"/>
      <c r="G8" s="62"/>
      <c r="H8" s="60" t="s">
        <v>4</v>
      </c>
      <c r="I8" s="61"/>
      <c r="J8" s="62"/>
      <c r="K8" s="60" t="s">
        <v>5</v>
      </c>
      <c r="L8" s="63"/>
      <c r="M8" s="64" t="s">
        <v>26</v>
      </c>
      <c r="O8" s="62"/>
      <c r="P8" s="60"/>
      <c r="Q8" s="63"/>
      <c r="R8" s="64"/>
    </row>
    <row r="9" spans="2:23" ht="15" thickBot="1" x14ac:dyDescent="0.35">
      <c r="B9" s="6" t="s">
        <v>6</v>
      </c>
      <c r="C9" s="54" t="s">
        <v>7</v>
      </c>
      <c r="D9" s="65" t="s">
        <v>0</v>
      </c>
      <c r="E9" s="66" t="s">
        <v>1</v>
      </c>
      <c r="F9" s="67" t="s">
        <v>2</v>
      </c>
      <c r="G9" s="68" t="s">
        <v>0</v>
      </c>
      <c r="H9" s="66" t="s">
        <v>1</v>
      </c>
      <c r="I9" s="67" t="s">
        <v>2</v>
      </c>
      <c r="J9" s="68" t="s">
        <v>0</v>
      </c>
      <c r="K9" s="66" t="s">
        <v>1</v>
      </c>
      <c r="L9" s="69" t="s">
        <v>2</v>
      </c>
      <c r="M9" s="70"/>
      <c r="O9" s="68" t="s">
        <v>23</v>
      </c>
      <c r="P9" s="66" t="s">
        <v>21</v>
      </c>
      <c r="Q9" s="69" t="s">
        <v>22</v>
      </c>
      <c r="R9" s="70" t="s">
        <v>29</v>
      </c>
      <c r="T9" s="71" t="s">
        <v>27</v>
      </c>
      <c r="U9" s="22"/>
      <c r="V9" s="22"/>
      <c r="W9" s="23"/>
    </row>
    <row r="10" spans="2:23" x14ac:dyDescent="0.3">
      <c r="B10" s="6">
        <v>223010</v>
      </c>
      <c r="C10" s="55" t="s">
        <v>8</v>
      </c>
      <c r="D10" s="33">
        <v>253150</v>
      </c>
      <c r="E10" s="34"/>
      <c r="F10" s="35"/>
      <c r="G10" s="36"/>
      <c r="H10" s="34"/>
      <c r="I10" s="35"/>
      <c r="J10" s="36"/>
      <c r="K10" s="34"/>
      <c r="L10" s="37"/>
      <c r="M10" s="38">
        <f>SUM(D10:L10)</f>
        <v>253150</v>
      </c>
      <c r="O10" s="74">
        <v>0</v>
      </c>
      <c r="P10" s="75">
        <v>0</v>
      </c>
      <c r="Q10" s="76">
        <v>0</v>
      </c>
      <c r="R10" s="39">
        <v>1</v>
      </c>
      <c r="T10" s="24"/>
      <c r="U10" s="12" t="s">
        <v>31</v>
      </c>
      <c r="V10" s="12">
        <f>SUM(D10:L22)</f>
        <v>1841250</v>
      </c>
      <c r="W10" s="25" t="s">
        <v>24</v>
      </c>
    </row>
    <row r="11" spans="2:23" ht="15" thickBot="1" x14ac:dyDescent="0.35">
      <c r="B11" s="6">
        <v>223020</v>
      </c>
      <c r="C11" s="56" t="s">
        <v>9</v>
      </c>
      <c r="D11" s="4">
        <v>4800</v>
      </c>
      <c r="E11" s="2">
        <v>4800</v>
      </c>
      <c r="F11" s="3">
        <v>4800</v>
      </c>
      <c r="G11" s="1"/>
      <c r="H11" s="2"/>
      <c r="I11" s="3"/>
      <c r="J11" s="1"/>
      <c r="K11" s="2"/>
      <c r="L11" s="29"/>
      <c r="M11" s="31">
        <f t="shared" ref="M11:M22" si="0">SUM(D11:L11)</f>
        <v>14400</v>
      </c>
      <c r="O11" s="77">
        <v>0</v>
      </c>
      <c r="P11" s="78">
        <v>0</v>
      </c>
      <c r="Q11" s="79">
        <v>0</v>
      </c>
      <c r="R11" s="6">
        <v>1</v>
      </c>
      <c r="T11" s="26"/>
      <c r="U11" s="27" t="s">
        <v>32</v>
      </c>
      <c r="V11" s="27">
        <f>SUM(O10:Q22)</f>
        <v>0</v>
      </c>
      <c r="W11" s="28" t="s">
        <v>24</v>
      </c>
    </row>
    <row r="12" spans="2:23" x14ac:dyDescent="0.3">
      <c r="B12" s="6">
        <v>225010</v>
      </c>
      <c r="C12" s="56" t="s">
        <v>10</v>
      </c>
      <c r="D12" s="4"/>
      <c r="E12" s="2"/>
      <c r="F12" s="3"/>
      <c r="G12" s="1">
        <v>52550</v>
      </c>
      <c r="H12" s="2"/>
      <c r="I12" s="3"/>
      <c r="J12" s="1"/>
      <c r="K12" s="2"/>
      <c r="L12" s="29"/>
      <c r="M12" s="31">
        <f t="shared" si="0"/>
        <v>52550</v>
      </c>
      <c r="O12" s="77">
        <v>0</v>
      </c>
      <c r="P12" s="78">
        <v>0</v>
      </c>
      <c r="Q12" s="79">
        <v>0</v>
      </c>
      <c r="R12" s="6">
        <v>1</v>
      </c>
      <c r="T12" s="72" t="s">
        <v>28</v>
      </c>
      <c r="U12" s="14"/>
      <c r="V12" s="14"/>
      <c r="W12" s="15"/>
    </row>
    <row r="13" spans="2:23" ht="15" thickBot="1" x14ac:dyDescent="0.35">
      <c r="B13" s="52">
        <v>225020</v>
      </c>
      <c r="C13" s="57" t="s">
        <v>11</v>
      </c>
      <c r="D13" s="40"/>
      <c r="E13" s="41"/>
      <c r="F13" s="42"/>
      <c r="G13" s="43"/>
      <c r="H13" s="41"/>
      <c r="I13" s="42"/>
      <c r="J13" s="43">
        <v>219750</v>
      </c>
      <c r="K13" s="41"/>
      <c r="L13" s="44"/>
      <c r="M13" s="45">
        <f t="shared" si="0"/>
        <v>219750</v>
      </c>
      <c r="O13" s="80">
        <v>0</v>
      </c>
      <c r="P13" s="81">
        <v>0</v>
      </c>
      <c r="Q13" s="82">
        <v>0</v>
      </c>
      <c r="R13" s="52">
        <v>1</v>
      </c>
      <c r="T13" s="16"/>
      <c r="U13" s="17" t="s">
        <v>30</v>
      </c>
      <c r="V13" s="58">
        <f>(SUMPRODUCT(R10:R22,O10:O22)*0+SUMPRODUCT(R10:R22,P10:P22)*0.45+SUMPRODUCT(R10:R22,Q10:Q22)*1)/SUMPRODUCT(R10:R22,M10:M22)</f>
        <v>0</v>
      </c>
      <c r="W13" s="18"/>
    </row>
    <row r="14" spans="2:23" ht="15" thickBot="1" x14ac:dyDescent="0.35">
      <c r="B14" s="5">
        <v>241010</v>
      </c>
      <c r="C14" s="53" t="s">
        <v>12</v>
      </c>
      <c r="D14" s="46"/>
      <c r="E14" s="47"/>
      <c r="F14" s="48"/>
      <c r="G14" s="49"/>
      <c r="H14" s="47"/>
      <c r="I14" s="48"/>
      <c r="J14" s="49"/>
      <c r="K14" s="47">
        <v>219750</v>
      </c>
      <c r="L14" s="50"/>
      <c r="M14" s="51">
        <f t="shared" si="0"/>
        <v>219750</v>
      </c>
      <c r="O14" s="83">
        <v>0</v>
      </c>
      <c r="P14" s="84">
        <v>0</v>
      </c>
      <c r="Q14" s="85">
        <v>0</v>
      </c>
      <c r="R14" s="5">
        <v>3</v>
      </c>
      <c r="T14" s="19"/>
      <c r="U14" s="20"/>
      <c r="V14" s="20"/>
      <c r="W14" s="21"/>
    </row>
    <row r="15" spans="2:23" x14ac:dyDescent="0.3">
      <c r="B15" s="6">
        <v>241020</v>
      </c>
      <c r="C15" s="56" t="s">
        <v>13</v>
      </c>
      <c r="D15" s="4"/>
      <c r="E15" s="2"/>
      <c r="F15" s="3"/>
      <c r="G15" s="1"/>
      <c r="H15" s="2">
        <v>52550</v>
      </c>
      <c r="I15" s="3"/>
      <c r="J15" s="1"/>
      <c r="K15" s="2"/>
      <c r="L15" s="29"/>
      <c r="M15" s="31">
        <f t="shared" si="0"/>
        <v>52550</v>
      </c>
      <c r="O15" s="77">
        <v>0</v>
      </c>
      <c r="P15" s="78">
        <v>0</v>
      </c>
      <c r="Q15" s="79">
        <v>0</v>
      </c>
      <c r="R15" s="6">
        <v>3</v>
      </c>
    </row>
    <row r="16" spans="2:23" x14ac:dyDescent="0.3">
      <c r="B16" s="6">
        <v>241030</v>
      </c>
      <c r="C16" s="56" t="s">
        <v>14</v>
      </c>
      <c r="D16" s="4"/>
      <c r="E16" s="2">
        <v>169650</v>
      </c>
      <c r="F16" s="3"/>
      <c r="G16" s="1"/>
      <c r="H16" s="2"/>
      <c r="I16" s="3"/>
      <c r="J16" s="1"/>
      <c r="K16" s="2"/>
      <c r="L16" s="29"/>
      <c r="M16" s="31">
        <f t="shared" si="0"/>
        <v>169650</v>
      </c>
      <c r="O16" s="77">
        <v>0</v>
      </c>
      <c r="P16" s="78">
        <v>0</v>
      </c>
      <c r="Q16" s="79">
        <v>0</v>
      </c>
      <c r="R16" s="6">
        <v>3</v>
      </c>
    </row>
    <row r="17" spans="2:18" x14ac:dyDescent="0.3">
      <c r="B17" s="6">
        <v>241040</v>
      </c>
      <c r="C17" s="56" t="s">
        <v>15</v>
      </c>
      <c r="D17" s="4"/>
      <c r="E17" s="2">
        <v>83500</v>
      </c>
      <c r="F17" s="3">
        <v>83500</v>
      </c>
      <c r="G17" s="1"/>
      <c r="H17" s="2"/>
      <c r="I17" s="3"/>
      <c r="J17" s="1"/>
      <c r="K17" s="2"/>
      <c r="L17" s="29"/>
      <c r="M17" s="31">
        <f t="shared" si="0"/>
        <v>167000</v>
      </c>
      <c r="O17" s="77">
        <v>0</v>
      </c>
      <c r="P17" s="78">
        <v>0</v>
      </c>
      <c r="Q17" s="79">
        <v>0</v>
      </c>
      <c r="R17" s="6">
        <v>3</v>
      </c>
    </row>
    <row r="18" spans="2:18" ht="15" thickBot="1" x14ac:dyDescent="0.35">
      <c r="B18" s="7">
        <v>241050</v>
      </c>
      <c r="C18" s="54" t="s">
        <v>16</v>
      </c>
      <c r="D18" s="8">
        <v>83500</v>
      </c>
      <c r="E18" s="9">
        <v>83500</v>
      </c>
      <c r="F18" s="10"/>
      <c r="G18" s="11"/>
      <c r="H18" s="9"/>
      <c r="I18" s="10"/>
      <c r="J18" s="11"/>
      <c r="K18" s="9"/>
      <c r="L18" s="30"/>
      <c r="M18" s="32">
        <f t="shared" si="0"/>
        <v>167000</v>
      </c>
      <c r="O18" s="86">
        <v>0</v>
      </c>
      <c r="P18" s="87">
        <v>0</v>
      </c>
      <c r="Q18" s="88">
        <v>0</v>
      </c>
      <c r="R18" s="7">
        <v>3</v>
      </c>
    </row>
    <row r="19" spans="2:18" x14ac:dyDescent="0.3">
      <c r="B19" s="39">
        <v>254010</v>
      </c>
      <c r="C19" s="55" t="s">
        <v>17</v>
      </c>
      <c r="D19" s="33"/>
      <c r="E19" s="34"/>
      <c r="F19" s="35"/>
      <c r="G19" s="36"/>
      <c r="H19" s="34"/>
      <c r="I19" s="35"/>
      <c r="J19" s="36"/>
      <c r="K19" s="34"/>
      <c r="L19" s="37">
        <v>219750</v>
      </c>
      <c r="M19" s="38">
        <f t="shared" si="0"/>
        <v>219750</v>
      </c>
      <c r="O19" s="74">
        <v>0</v>
      </c>
      <c r="P19" s="75">
        <v>0</v>
      </c>
      <c r="Q19" s="76">
        <v>0</v>
      </c>
      <c r="R19" s="39">
        <v>1</v>
      </c>
    </row>
    <row r="20" spans="2:18" x14ac:dyDescent="0.3">
      <c r="B20" s="6">
        <v>254020</v>
      </c>
      <c r="C20" s="56" t="s">
        <v>18</v>
      </c>
      <c r="D20" s="4"/>
      <c r="E20" s="2"/>
      <c r="F20" s="3"/>
      <c r="G20" s="1"/>
      <c r="H20" s="2"/>
      <c r="I20" s="3">
        <v>52550</v>
      </c>
      <c r="J20" s="1"/>
      <c r="K20" s="2"/>
      <c r="L20" s="29"/>
      <c r="M20" s="31">
        <f t="shared" si="0"/>
        <v>52550</v>
      </c>
      <c r="O20" s="77">
        <v>0</v>
      </c>
      <c r="P20" s="78">
        <v>0</v>
      </c>
      <c r="Q20" s="79">
        <v>0</v>
      </c>
      <c r="R20" s="6">
        <v>1</v>
      </c>
    </row>
    <row r="21" spans="2:18" x14ac:dyDescent="0.3">
      <c r="B21" s="6">
        <v>254030</v>
      </c>
      <c r="C21" s="56" t="s">
        <v>19</v>
      </c>
      <c r="D21" s="4"/>
      <c r="E21" s="2"/>
      <c r="F21" s="3">
        <v>83500</v>
      </c>
      <c r="G21" s="1"/>
      <c r="H21" s="2"/>
      <c r="I21" s="3"/>
      <c r="J21" s="1"/>
      <c r="K21" s="2"/>
      <c r="L21" s="29"/>
      <c r="M21" s="31">
        <f t="shared" si="0"/>
        <v>83500</v>
      </c>
      <c r="O21" s="77">
        <v>0</v>
      </c>
      <c r="P21" s="78">
        <v>0</v>
      </c>
      <c r="Q21" s="79">
        <v>0</v>
      </c>
      <c r="R21" s="6">
        <v>1</v>
      </c>
    </row>
    <row r="22" spans="2:18" ht="15" thickBot="1" x14ac:dyDescent="0.35">
      <c r="B22" s="7">
        <v>255010</v>
      </c>
      <c r="C22" s="54" t="s">
        <v>20</v>
      </c>
      <c r="D22" s="8"/>
      <c r="E22" s="9"/>
      <c r="F22" s="10">
        <v>169650</v>
      </c>
      <c r="G22" s="11"/>
      <c r="H22" s="9"/>
      <c r="I22" s="10"/>
      <c r="J22" s="11"/>
      <c r="K22" s="9"/>
      <c r="L22" s="30"/>
      <c r="M22" s="32">
        <f t="shared" si="0"/>
        <v>169650</v>
      </c>
      <c r="O22" s="86">
        <v>0</v>
      </c>
      <c r="P22" s="87">
        <v>0</v>
      </c>
      <c r="Q22" s="88">
        <v>0</v>
      </c>
      <c r="R22" s="7">
        <v>1</v>
      </c>
    </row>
    <row r="24" spans="2:18" x14ac:dyDescent="0.3">
      <c r="O24" s="13"/>
      <c r="P24" s="13"/>
      <c r="Q24" s="13"/>
    </row>
  </sheetData>
  <sheetProtection sheet="1" objects="1" scenarios="1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Invulsheet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Leijsen, Stefan</dc:creator>
  <cp:lastModifiedBy>Van Leijsen, Stefan</cp:lastModifiedBy>
  <dcterms:created xsi:type="dcterms:W3CDTF">2022-07-12T15:00:22Z</dcterms:created>
  <dcterms:modified xsi:type="dcterms:W3CDTF">2022-07-15T13:07:04Z</dcterms:modified>
</cp:coreProperties>
</file>